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Sheet1!$B$22:$H$28</definedName>
    <definedName name="_xlnm.Criteria" localSheetId="0">Sheet1!#REF!</definedName>
    <definedName name="_xlnm.Extract" localSheetId="0">Sheet1!$B$22:$H$22</definedName>
  </definedNames>
  <calcPr calcId="145621"/>
</workbook>
</file>

<file path=xl/calcChain.xml><?xml version="1.0" encoding="utf-8"?>
<calcChain xmlns="http://schemas.openxmlformats.org/spreadsheetml/2006/main">
  <c r="G4" i="1" l="1"/>
  <c r="G12" i="1"/>
  <c r="G7" i="1"/>
  <c r="G8" i="1"/>
  <c r="G3" i="1"/>
  <c r="G11" i="1"/>
  <c r="G5" i="1"/>
  <c r="G9" i="1"/>
  <c r="G6" i="1"/>
  <c r="G10" i="1"/>
  <c r="C4" i="1"/>
  <c r="C12" i="1"/>
  <c r="C10" i="1"/>
  <c r="D12" i="1"/>
  <c r="D7" i="1"/>
  <c r="D8" i="1"/>
  <c r="D3" i="1"/>
  <c r="H16" i="1" s="1"/>
  <c r="D11" i="1"/>
  <c r="D5" i="1"/>
  <c r="D9" i="1"/>
  <c r="D6" i="1"/>
  <c r="D4" i="1"/>
  <c r="I16" i="1" s="1"/>
  <c r="D10" i="1"/>
  <c r="C8" i="1"/>
  <c r="C3" i="1"/>
  <c r="C11" i="1"/>
  <c r="C9" i="1"/>
  <c r="G16" i="1" l="1"/>
</calcChain>
</file>

<file path=xl/sharedStrings.xml><?xml version="1.0" encoding="utf-8"?>
<sst xmlns="http://schemas.openxmlformats.org/spreadsheetml/2006/main" count="78" uniqueCount="44">
  <si>
    <t>BẢNG CHI TIẾT XUẤT NHẬP HÀNG</t>
  </si>
  <si>
    <t xml:space="preserve">Số phiếu </t>
  </si>
  <si>
    <t>Mã hàng</t>
  </si>
  <si>
    <t>Tên Hàng</t>
  </si>
  <si>
    <t>Loại 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</si>
  <si>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</si>
  <si>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</si>
  <si>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</si>
  <si>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</si>
  <si>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</si>
  <si>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</si>
  <si>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</si>
  <si>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</si>
  <si>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</si>
  <si>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</si>
  <si>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</si>
  <si>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</si>
  <si>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</si>
  <si>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</si>
  <si>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</si>
  <si>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</si>
  <si>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</si>
  <si>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</si>
  <si>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</si>
  <si>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</si>
  <si>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</si>
  <si>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</si>
  <si>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</si>
  <si>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</si>
  <si>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Tên hàng</t>
  </si>
  <si>
    <t>Đơn giá nhập</t>
  </si>
  <si>
    <t>D</t>
  </si>
  <si>
    <t>T</t>
  </si>
  <si>
    <t>M</t>
  </si>
  <si>
    <t>Bột giặt</t>
  </si>
  <si>
    <t>Dầu</t>
  </si>
  <si>
    <t xml:space="preserve">Muối </t>
  </si>
  <si>
    <t>Tiêu</t>
  </si>
  <si>
    <t>BẢNG THỐNG KÊ</t>
  </si>
  <si>
    <t>Tổng thành tiền</t>
  </si>
  <si>
    <t>Tổng tiền phiếu nhập</t>
  </si>
  <si>
    <t>Tổng tiền phiếu xuất</t>
  </si>
  <si>
    <t>B</t>
  </si>
  <si>
    <t>Nhập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</si>
</sst>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Sheet1!$G$15:$I$15</c:f>
              <c:strCache>
                <c:ptCount val="3"/>
                <c:pt idx="0">
                  <c:v>Tổng thành tiền</c:v>
                </c:pt>
                <c:pt idx="1">
                  <c:v>Tổng tiền phiếu nhập</c:v>
                </c:pt>
                <c:pt idx="2">
                  <c:v>Tổng tiền phiếu xuất</c:v>
                </c:pt>
              </c:strCache>
            </c:strRef>
          </c:cat>
          <c:val>
            <c:numRef>
              <c:f>Sheet1!$G$16:$I$16</c:f>
              <c:numCache>
                <c:formatCode>General</c:formatCode>
                <c:ptCount val="3"/>
                <c:pt idx="0">
                  <c:v>45216000</c:v>
                </c:pt>
                <c:pt idx="1">
                  <c:v>4136000</c:v>
                </c:pt>
                <c:pt idx="2">
                  <c:v>4136000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110592"/>
        <c:axId val="72554688"/>
      </c:barChart>
      <c:catAx>
        <c:axId val="48110592"/>
        <c:scaling>
          <c:orientation val="minMax"/>
        </c:scaling>
        <c:delete val="0"/>
        <c:axPos val="b"/>
        <c:majorTickMark val="out"/>
        <c:minorTickMark val="none"/>
        <c:tickLblPos val="nextTo"/>
        <c:crossAx val="72554688"/>
        <c:crosses val="autoZero"/>
        <c:auto val="1"/>
        <c:lblAlgn val="ctr"/>
        <c:lblOffset val="100"/>
        <c:noMultiLvlLbl val="0"/>
      </c:catAx>
      <c:valAx>
        <c:axId val="725546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1105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266700</xdr:colOff>
      <xdr:row>0</xdr:row>
      <xdr:rowOff>180975</xdr:rowOff>
    </xdr:from>
    <xdr:to>
      <xdr:col>17</xdr:col>
      <xdr:colOff>571500</xdr:colOff>
      <xdr:row>13</xdr:row>
      <xdr:rowOff>257175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F26" sqref="F26"/>
    </sheetView>
  </sheetViews>
  <sheetFormatPr defaultRowHeight="15" x14ac:dyDescent="0.25"/>
  <cols>
    <col min="2" max="2" width="8.42578125" customWidth="1"/>
    <col min="3" max="3" width="13.5703125" customWidth="1"/>
    <col min="7" max="7" width="10.5703125" customWidth="1"/>
  </cols>
  <sheetData>
    <row r="1" spans="1:9" x14ac:dyDescent="0.25">
      <c r="A1" s="2"/>
      <c r="B1" s="3"/>
      <c r="C1" s="3"/>
      <c r="D1" s="4" t="s">
        <v>0</v>
      </c>
      <c r="E1" s="4"/>
      <c r="F1" s="4"/>
      <c r="G1" s="5"/>
    </row>
    <row r="2" spans="1:9" ht="30" x14ac:dyDescent="0.25">
      <c r="A2" s="7" t="s">
        <v>1</v>
      </c>
      <c r="B2" s="8" t="s">
        <v>2</v>
      </c>
      <c r="C2" s="8" t="s">
        <v>3</v>
      </c>
      <c r="D2" s="8" t="s">
        <v>4</v>
      </c>
      <c r="E2" s="7" t="s">
        <v>5</v>
      </c>
      <c r="F2" s="7" t="s">
        <v>6</v>
      </c>
      <c r="G2" s="7" t="s">
        <v>7</v>
      </c>
    </row>
    <row r="3" spans="1:9" x14ac:dyDescent="0.25">
      <c r="A3" s="1" t="s">
        <v>13</v>
      </c>
      <c r="B3" s="1" t="s">
        <v>23</v>
      </c>
      <c r="C3" s="1" t="str">
        <f>VLOOKUP(B3,$A$15:$B$19,2,1)</f>
        <v xml:space="preserve">Muối </v>
      </c>
      <c r="D3" s="1" t="str">
        <f>IF(LEFT(A3,1)="N","Nhập","Xuất")</f>
        <v>Xuất</v>
      </c>
      <c r="E3" s="1">
        <v>80</v>
      </c>
      <c r="F3" s="1">
        <v>2200</v>
      </c>
      <c r="G3" s="1">
        <f>E3*F3</f>
        <v>176000</v>
      </c>
    </row>
    <row r="4" spans="1:9" x14ac:dyDescent="0.25">
      <c r="A4" s="1" t="s">
        <v>9</v>
      </c>
      <c r="B4" s="1" t="s">
        <v>19</v>
      </c>
      <c r="C4" s="1" t="str">
        <f>VLOOKUP(B4,$A$15:$C$19,2,1)</f>
        <v xml:space="preserve">Muối </v>
      </c>
      <c r="D4" s="1" t="str">
        <f>IF(LEFT(A4,1)="N","Nhập","Xuất")</f>
        <v>Xuất</v>
      </c>
      <c r="E4" s="1">
        <v>200</v>
      </c>
      <c r="F4" s="1">
        <v>2200</v>
      </c>
      <c r="G4" s="1">
        <f>E4*F4</f>
        <v>440000</v>
      </c>
    </row>
    <row r="5" spans="1:9" x14ac:dyDescent="0.25">
      <c r="A5" s="1" t="s">
        <v>15</v>
      </c>
      <c r="B5" s="1" t="s">
        <v>25</v>
      </c>
      <c r="C5" s="1" t="s">
        <v>34</v>
      </c>
      <c r="D5" s="1" t="str">
        <f>IF(LEFT(A5,1)="N","Nhập","Xuất")</f>
        <v>Xuất</v>
      </c>
      <c r="E5" s="1">
        <v>100</v>
      </c>
      <c r="F5" s="1">
        <v>8800</v>
      </c>
      <c r="G5" s="1">
        <f>E5*F5</f>
        <v>880000</v>
      </c>
    </row>
    <row r="6" spans="1:9" x14ac:dyDescent="0.25">
      <c r="A6" s="1" t="s">
        <v>17</v>
      </c>
      <c r="B6" s="1" t="s">
        <v>27</v>
      </c>
      <c r="C6" s="1" t="s">
        <v>34</v>
      </c>
      <c r="D6" s="1" t="str">
        <f>IF(LEFT(A6,1)="N","Nhập","Xuất")</f>
        <v>Nhập</v>
      </c>
      <c r="E6" s="1">
        <v>230</v>
      </c>
      <c r="F6" s="1">
        <v>8000</v>
      </c>
      <c r="G6" s="1">
        <f>E6*F6</f>
        <v>1840000</v>
      </c>
    </row>
    <row r="7" spans="1:9" x14ac:dyDescent="0.25">
      <c r="A7" s="1" t="s">
        <v>11</v>
      </c>
      <c r="B7" s="1" t="s">
        <v>21</v>
      </c>
      <c r="C7" s="1" t="s">
        <v>34</v>
      </c>
      <c r="D7" s="1" t="str">
        <f>IF(LEFT(A7,1)="N","Nhập","Xuất")</f>
        <v>Nhập</v>
      </c>
      <c r="E7" s="1">
        <v>260</v>
      </c>
      <c r="F7" s="1">
        <v>8000</v>
      </c>
      <c r="G7" s="1">
        <f>E7*F7</f>
        <v>2080000</v>
      </c>
    </row>
    <row r="8" spans="1:9" x14ac:dyDescent="0.25">
      <c r="A8" s="1" t="s">
        <v>12</v>
      </c>
      <c r="B8" s="1" t="s">
        <v>22</v>
      </c>
      <c r="C8" s="1" t="str">
        <f>VLOOKUP(B8,$A$15:$B$19,2,1)</f>
        <v>Dầu</v>
      </c>
      <c r="D8" s="1" t="str">
        <f>IF(LEFT(A8,1)="N","Nhập","Xuất")</f>
        <v>Xuất</v>
      </c>
      <c r="E8" s="1">
        <v>100</v>
      </c>
      <c r="F8" s="1">
        <v>26400</v>
      </c>
      <c r="G8" s="1">
        <f>E8*F8</f>
        <v>2640000</v>
      </c>
    </row>
    <row r="9" spans="1:9" x14ac:dyDescent="0.25">
      <c r="A9" s="1" t="s">
        <v>16</v>
      </c>
      <c r="B9" s="1" t="s">
        <v>26</v>
      </c>
      <c r="C9" s="1" t="str">
        <f>VLOOKUP(B9,$A$15:$B$19,2,1)</f>
        <v>Tiêu</v>
      </c>
      <c r="D9" s="1" t="str">
        <f>IF(LEFT(A9,1)="N","Nhập","Xuất")</f>
        <v>Nhập</v>
      </c>
      <c r="E9" s="1">
        <v>110</v>
      </c>
      <c r="F9" s="1">
        <v>50000</v>
      </c>
      <c r="G9" s="1">
        <f>E9*F9</f>
        <v>5500000</v>
      </c>
    </row>
    <row r="10" spans="1:9" x14ac:dyDescent="0.25">
      <c r="A10" s="1" t="s">
        <v>8</v>
      </c>
      <c r="B10" s="1" t="s">
        <v>18</v>
      </c>
      <c r="C10" s="1" t="str">
        <f>VLOOKUP(LEFT(B10,1),$A$15:$C$19,2,1)</f>
        <v>Dầu</v>
      </c>
      <c r="D10" s="1" t="str">
        <f>IF(LEFT(A10,1)="N","Nhập","Xuất")</f>
        <v>Nhập</v>
      </c>
      <c r="E10" s="1">
        <v>250</v>
      </c>
      <c r="F10" s="1">
        <v>24000</v>
      </c>
      <c r="G10" s="1">
        <f>E10*F10</f>
        <v>6000000</v>
      </c>
    </row>
    <row r="11" spans="1:9" x14ac:dyDescent="0.25">
      <c r="A11" s="1" t="s">
        <v>14</v>
      </c>
      <c r="B11" s="1" t="s">
        <v>24</v>
      </c>
      <c r="C11" s="1" t="str">
        <f>VLOOKUP(B11,$A$15:$B$19,2,1)</f>
        <v>Dầu</v>
      </c>
      <c r="D11" s="1" t="str">
        <f>IF(LEFT(A11,1)="N","Nhập","Xuất")</f>
        <v>Nhập</v>
      </c>
      <c r="E11" s="1">
        <v>340</v>
      </c>
      <c r="F11" s="1">
        <v>24000</v>
      </c>
      <c r="G11" s="1">
        <f>E11*F11</f>
        <v>8160000</v>
      </c>
    </row>
    <row r="12" spans="1:9" x14ac:dyDescent="0.25">
      <c r="A12" s="1" t="s">
        <v>10</v>
      </c>
      <c r="B12" s="1" t="s">
        <v>20</v>
      </c>
      <c r="C12" s="1" t="str">
        <f>VLOOKUP(B12,$A$15:$C$19,2,1)</f>
        <v>Tiêu</v>
      </c>
      <c r="D12" s="1" t="str">
        <f>IF(LEFT(A12,1)="N","Nhập","Xuất")</f>
        <v>Nhập</v>
      </c>
      <c r="E12" s="1">
        <v>350</v>
      </c>
      <c r="F12" s="1">
        <v>50000</v>
      </c>
      <c r="G12" s="1">
        <f>E12*F12</f>
        <v>17500000</v>
      </c>
    </row>
    <row r="14" spans="1:9" ht="24" customHeight="1" x14ac:dyDescent="0.25">
      <c r="B14" s="6" t="s">
        <v>28</v>
      </c>
      <c r="C14" s="6"/>
      <c r="D14" s="6"/>
      <c r="E14" s="6"/>
      <c r="F14" s="6"/>
      <c r="G14" s="6"/>
      <c r="H14" s="6" t="s">
        <v>38</v>
      </c>
      <c r="I14" s="6"/>
    </row>
    <row r="15" spans="1:9" ht="48.75" customHeight="1" x14ac:dyDescent="0.25">
      <c r="A15" s="9" t="s">
        <v>2</v>
      </c>
      <c r="B15" s="10" t="s">
        <v>29</v>
      </c>
      <c r="C15" s="10" t="s">
        <v>30</v>
      </c>
      <c r="G15" s="8" t="s">
        <v>39</v>
      </c>
      <c r="H15" s="8" t="s">
        <v>40</v>
      </c>
      <c r="I15" s="8" t="s">
        <v>41</v>
      </c>
    </row>
    <row r="16" spans="1:9" x14ac:dyDescent="0.25">
      <c r="A16" s="1" t="s">
        <v>42</v>
      </c>
      <c r="B16" s="1" t="s">
        <v>34</v>
      </c>
      <c r="C16" s="1">
        <v>8000</v>
      </c>
      <c r="G16" s="1">
        <f>SUM(G3:G12)</f>
        <v>45216000</v>
      </c>
      <c r="H16" s="1">
        <f>SUMIFS($G$3:$G$12,$D$3:$D$12,D3)</f>
        <v>4136000</v>
      </c>
      <c r="I16" s="1">
        <f>SUMIFS($G$3:$G$12,$D$3:$D$12,D4)</f>
        <v>4136000</v>
      </c>
    </row>
    <row r="17" spans="1:8" x14ac:dyDescent="0.25">
      <c r="A17" s="1" t="s">
        <v>31</v>
      </c>
      <c r="B17" s="1" t="s">
        <v>35</v>
      </c>
      <c r="C17" s="1">
        <v>24000</v>
      </c>
    </row>
    <row r="18" spans="1:8" x14ac:dyDescent="0.25">
      <c r="A18" s="1" t="s">
        <v>33</v>
      </c>
      <c r="B18" s="1" t="s">
        <v>36</v>
      </c>
      <c r="C18" s="1">
        <v>2000</v>
      </c>
    </row>
    <row r="19" spans="1:8" x14ac:dyDescent="0.25">
      <c r="A19" s="1" t="s">
        <v>32</v>
      </c>
      <c r="B19" s="1" t="s">
        <v>37</v>
      </c>
      <c r="C19" s="1">
        <v>50000</v>
      </c>
    </row>
    <row r="22" spans="1:8" ht="30" x14ac:dyDescent="0.25">
      <c r="B22" s="7" t="s">
        <v>1</v>
      </c>
      <c r="C22" s="8" t="s">
        <v>2</v>
      </c>
      <c r="D22" s="8" t="s">
        <v>3</v>
      </c>
      <c r="E22" s="8" t="s">
        <v>4</v>
      </c>
      <c r="F22" s="7" t="s">
        <v>5</v>
      </c>
      <c r="G22" s="7" t="s">
        <v>6</v>
      </c>
      <c r="H22" s="7" t="s">
        <v>7</v>
      </c>
    </row>
    <row r="23" spans="1:8" x14ac:dyDescent="0.25">
      <c r="B23" s="1" t="s">
        <v>17</v>
      </c>
      <c r="C23" s="1" t="s">
        <v>27</v>
      </c>
      <c r="D23" s="1" t="s">
        <v>34</v>
      </c>
      <c r="E23" s="1" t="s">
        <v>43</v>
      </c>
      <c r="F23" s="1">
        <v>230</v>
      </c>
      <c r="G23" s="1">
        <v>8000</v>
      </c>
      <c r="H23" s="1">
        <v>1840000</v>
      </c>
    </row>
    <row r="24" spans="1:8" x14ac:dyDescent="0.25">
      <c r="B24" s="1" t="s">
        <v>11</v>
      </c>
      <c r="C24" s="1" t="s">
        <v>21</v>
      </c>
      <c r="D24" s="1" t="s">
        <v>34</v>
      </c>
      <c r="E24" s="1" t="s">
        <v>43</v>
      </c>
      <c r="F24" s="1">
        <v>260</v>
      </c>
      <c r="G24" s="1">
        <v>8000</v>
      </c>
      <c r="H24" s="1">
        <v>2080000</v>
      </c>
    </row>
    <row r="25" spans="1:8" x14ac:dyDescent="0.25">
      <c r="B25" s="1" t="s">
        <v>16</v>
      </c>
      <c r="C25" s="1" t="s">
        <v>26</v>
      </c>
      <c r="D25" s="1" t="s">
        <v>37</v>
      </c>
      <c r="E25" s="1" t="s">
        <v>43</v>
      </c>
      <c r="F25" s="1">
        <v>110</v>
      </c>
      <c r="G25" s="1">
        <v>50000</v>
      </c>
      <c r="H25" s="1">
        <v>5500000</v>
      </c>
    </row>
    <row r="26" spans="1:8" x14ac:dyDescent="0.25">
      <c r="B26" s="1" t="s">
        <v>8</v>
      </c>
      <c r="C26" s="1" t="s">
        <v>18</v>
      </c>
      <c r="D26" s="1" t="s">
        <v>35</v>
      </c>
      <c r="E26" s="1" t="s">
        <v>43</v>
      </c>
      <c r="F26" s="1">
        <v>250</v>
      </c>
      <c r="G26" s="1">
        <v>24000</v>
      </c>
      <c r="H26" s="1">
        <v>6000000</v>
      </c>
    </row>
    <row r="27" spans="1:8" x14ac:dyDescent="0.25">
      <c r="B27" s="1" t="s">
        <v>14</v>
      </c>
      <c r="C27" s="1" t="s">
        <v>24</v>
      </c>
      <c r="D27" s="1" t="s">
        <v>35</v>
      </c>
      <c r="E27" s="1" t="s">
        <v>43</v>
      </c>
      <c r="F27" s="1">
        <v>340</v>
      </c>
      <c r="G27" s="1">
        <v>24000</v>
      </c>
      <c r="H27" s="1">
        <v>8160000</v>
      </c>
    </row>
    <row r="28" spans="1:8" x14ac:dyDescent="0.25">
      <c r="B28" s="1" t="s">
        <v>10</v>
      </c>
      <c r="C28" s="1" t="s">
        <v>20</v>
      </c>
      <c r="D28" s="1" t="s">
        <v>37</v>
      </c>
      <c r="E28" s="1" t="s">
        <v>43</v>
      </c>
      <c r="F28" s="1">
        <v>350</v>
      </c>
      <c r="G28" s="1">
        <v>50000</v>
      </c>
      <c r="H28" s="1">
        <v>17500000</v>
      </c>
    </row>
  </sheetData>
  <sortState ref="A3:G12">
    <sortCondition ref="G3:G12"/>
  </sortState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2020-01-04T01:07:24Z</dcterms:created>
  <dcterms:modified xsi:type="dcterms:W3CDTF">2020-01-04T01:47:00Z</dcterms:modified>
</cp:coreProperties>
</file>